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14123ED6-8086-4841-BA41-77079CCB3E7B}" xr6:coauthVersionLast="47" xr6:coauthVersionMax="47" xr10:uidLastSave="{00000000-0000-0000-0000-000000000000}"/>
  <bookViews>
    <workbookView xWindow="0" yWindow="760" windowWidth="21020" windowHeight="16260" xr2:uid="{580FDA6B-AA41-CA47-9E10-B59077943235}"/>
  </bookViews>
  <sheets>
    <sheet name="Table S5.1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3" i="2" l="1"/>
  <c r="P35" i="2"/>
  <c r="P33" i="2"/>
  <c r="P91" i="2"/>
  <c r="O40" i="2"/>
  <c r="O42" i="2"/>
  <c r="O98" i="2"/>
  <c r="O100" i="2"/>
  <c r="R21" i="2"/>
  <c r="R79" i="2"/>
  <c r="R77" i="2"/>
  <c r="R86" i="2"/>
  <c r="R84" i="2"/>
  <c r="R28" i="2"/>
  <c r="R26" i="2"/>
  <c r="R19" i="2"/>
  <c r="O82" i="2"/>
  <c r="O76" i="2"/>
  <c r="O75" i="2"/>
  <c r="O17" i="2"/>
  <c r="O6" i="2"/>
  <c r="O44" i="2" l="1"/>
  <c r="O46" i="2"/>
  <c r="O48" i="2"/>
  <c r="O50" i="2"/>
  <c r="O52" i="2"/>
  <c r="O54" i="2"/>
  <c r="O56" i="2"/>
  <c r="O96" i="2"/>
  <c r="O58" i="2"/>
  <c r="O38" i="2"/>
</calcChain>
</file>

<file path=xl/sharedStrings.xml><?xml version="1.0" encoding="utf-8"?>
<sst xmlns="http://schemas.openxmlformats.org/spreadsheetml/2006/main" count="229" uniqueCount="60">
  <si>
    <t>MnO</t>
  </si>
  <si>
    <t>MgO</t>
  </si>
  <si>
    <t>CaO</t>
  </si>
  <si>
    <t xml:space="preserve">Dome </t>
  </si>
  <si>
    <t xml:space="preserve">Olivine </t>
  </si>
  <si>
    <t>Fo</t>
  </si>
  <si>
    <t>An</t>
  </si>
  <si>
    <t>Mg#</t>
  </si>
  <si>
    <t xml:space="preserve">Plagioclase </t>
  </si>
  <si>
    <t xml:space="preserve">Orthopyroxene </t>
  </si>
  <si>
    <t xml:space="preserve">Clinopyroxene </t>
  </si>
  <si>
    <t xml:space="preserve">Fe-Ti oxide </t>
  </si>
  <si>
    <t xml:space="preserve">U3 Scoria </t>
  </si>
  <si>
    <t>Total</t>
  </si>
  <si>
    <t xml:space="preserve">En </t>
  </si>
  <si>
    <t>En</t>
  </si>
  <si>
    <t>phenocryst core *</t>
  </si>
  <si>
    <t>phenocryst rim*</t>
  </si>
  <si>
    <t>na</t>
  </si>
  <si>
    <t>exsolved 1</t>
  </si>
  <si>
    <t>host2</t>
  </si>
  <si>
    <t>exsolved2</t>
  </si>
  <si>
    <t xml:space="preserve">host 1 </t>
  </si>
  <si>
    <t>Ti pfu</t>
  </si>
  <si>
    <t xml:space="preserve">Ti pfu </t>
  </si>
  <si>
    <t>ox2</t>
  </si>
  <si>
    <t>ox3</t>
  </si>
  <si>
    <t>host4</t>
  </si>
  <si>
    <t>exsolved4</t>
  </si>
  <si>
    <t>ox1*</t>
  </si>
  <si>
    <t>ox4*</t>
  </si>
  <si>
    <t>bd</t>
  </si>
  <si>
    <t>exsolved3 - dark grey</t>
  </si>
  <si>
    <t>exsolved3 - cloth lamellae</t>
  </si>
  <si>
    <t>exsolved3a - recrystallised</t>
  </si>
  <si>
    <t>host3 - edge of oxide1</t>
  </si>
  <si>
    <t>microlite †</t>
  </si>
  <si>
    <t>microlite†</t>
  </si>
  <si>
    <t>microlite rim†</t>
  </si>
  <si>
    <t>microlite core†</t>
  </si>
  <si>
    <t>microlite UZ †</t>
  </si>
  <si>
    <t>phenocryst core*</t>
  </si>
  <si>
    <t>opx microlite†</t>
  </si>
  <si>
    <t>int-pyx microlite†</t>
  </si>
  <si>
    <t>phenocryst 1*</t>
  </si>
  <si>
    <t>phenocryst 2*</t>
  </si>
  <si>
    <t>host 2*</t>
  </si>
  <si>
    <t>host 1*</t>
  </si>
  <si>
    <t>* Analysed using EPMA by Weber et al. 2024</t>
  </si>
  <si>
    <t>† Analysed using EPMA by Frey et al. 2024</t>
  </si>
  <si>
    <r>
      <rPr>
        <b/>
        <sz val="11"/>
        <color theme="1"/>
        <rFont val="Arial"/>
        <family val="2"/>
      </rPr>
      <t>Table S5.1.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 xml:space="preserve">Representative mineral compositions in dome and U3 scoria </t>
    </r>
  </si>
  <si>
    <r>
      <t>SiO</t>
    </r>
    <r>
      <rPr>
        <b/>
        <vertAlign val="subscript"/>
        <sz val="11"/>
        <color theme="1"/>
        <rFont val="Arial"/>
        <family val="2"/>
      </rPr>
      <t>2</t>
    </r>
  </si>
  <si>
    <r>
      <t>TiO</t>
    </r>
    <r>
      <rPr>
        <b/>
        <vertAlign val="subscript"/>
        <sz val="11"/>
        <color theme="1"/>
        <rFont val="Arial"/>
        <family val="2"/>
      </rPr>
      <t>2</t>
    </r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</si>
  <si>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</si>
  <si>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t>FeO</t>
    </r>
    <r>
      <rPr>
        <b/>
        <vertAlign val="superscript"/>
        <sz val="11"/>
        <color theme="1"/>
        <rFont val="Arial"/>
        <family val="2"/>
      </rPr>
      <t>T</t>
    </r>
  </si>
  <si>
    <r>
      <t>Na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</si>
  <si>
    <r>
      <t>K</t>
    </r>
    <r>
      <rPr>
        <b/>
        <vertAlign val="subscript"/>
        <sz val="11"/>
        <color rgb="FF000000"/>
        <rFont val="Arial"/>
        <family val="2"/>
      </rPr>
      <t>2</t>
    </r>
    <r>
      <rPr>
        <b/>
        <sz val="11"/>
        <color rgb="FF000000"/>
        <rFont val="Arial"/>
        <family val="2"/>
      </rPr>
      <t>O</t>
    </r>
  </si>
  <si>
    <r>
      <t>P</t>
    </r>
    <r>
      <rPr>
        <b/>
        <vertAlign val="subscript"/>
        <sz val="11"/>
        <color rgb="FF000000"/>
        <rFont val="Arial"/>
        <family val="2"/>
      </rPr>
      <t>2</t>
    </r>
    <r>
      <rPr>
        <b/>
        <sz val="11"/>
        <color rgb="FF000000"/>
        <rFont val="Arial"/>
        <family val="2"/>
      </rPr>
      <t>O</t>
    </r>
    <r>
      <rPr>
        <b/>
        <vertAlign val="subscript"/>
        <sz val="11"/>
        <color rgb="FF000000"/>
        <rFont val="Arial"/>
        <family val="2"/>
      </rPr>
      <t>5</t>
    </r>
  </si>
  <si>
    <r>
      <t>Fe</t>
    </r>
    <r>
      <rPr>
        <b/>
        <vertAlign val="superscript"/>
        <sz val="11"/>
        <color theme="1"/>
        <rFont val="Arial"/>
        <family val="2"/>
      </rPr>
      <t>3+</t>
    </r>
    <r>
      <rPr>
        <b/>
        <sz val="11"/>
        <color theme="1"/>
        <rFont val="Arial"/>
        <family val="2"/>
      </rPr>
      <t xml:space="preserve"> # </t>
    </r>
  </si>
  <si>
    <r>
      <t>FeO</t>
    </r>
    <r>
      <rPr>
        <vertAlign val="superscript"/>
        <sz val="11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-  total iron measured as Fe</t>
    </r>
    <r>
      <rPr>
        <vertAlign val="superscript"/>
        <sz val="11"/>
        <color theme="1"/>
        <rFont val="Arial"/>
        <family val="2"/>
      </rPr>
      <t>2+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</si>
</sst>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bscript"/>
      <sz val="11"/>
      <color rgb="FF000000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" fontId="0" fillId="0" borderId="0" xfId="0" applyNumberFormat="1"/>
    <xf numFmtId="0" fontId="2" fillId="0" borderId="0" xfId="0" applyFont="1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2" fontId="3" fillId="0" borderId="0" xfId="0" applyNumberFormat="1" applyFont="1" applyAlignment="1"/>
    <xf numFmtId="1" fontId="3" fillId="0" borderId="0" xfId="0" applyNumberFormat="1" applyFont="1" applyAlignment="1"/>
    <xf numFmtId="164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6837D-7BC0-4F45-B303-4B8DF641FC39}">
  <dimension ref="B2:AR106"/>
  <sheetViews>
    <sheetView tabSelected="1" topLeftCell="A91" zoomScale="75" zoomScaleNormal="90" workbookViewId="0">
      <selection activeCell="F113" sqref="F113"/>
    </sheetView>
  </sheetViews>
  <sheetFormatPr baseColWidth="10" defaultRowHeight="16" x14ac:dyDescent="0.2"/>
  <cols>
    <col min="1" max="1" width="11.33203125" customWidth="1"/>
    <col min="3" max="3" width="19.6640625" style="19" customWidth="1"/>
    <col min="4" max="4" width="15.6640625" style="19" customWidth="1"/>
    <col min="5" max="5" width="12.6640625" style="19" customWidth="1"/>
    <col min="6" max="6" width="7.83203125" style="19" customWidth="1"/>
    <col min="7" max="7" width="9.1640625" style="19" customWidth="1"/>
    <col min="8" max="8" width="7.6640625" style="19" customWidth="1"/>
    <col min="9" max="9" width="7.5" style="19" customWidth="1"/>
    <col min="10" max="10" width="8" style="19" customWidth="1"/>
    <col min="11" max="11" width="9.33203125" style="19" customWidth="1"/>
    <col min="12" max="12" width="8.33203125" style="19" customWidth="1"/>
    <col min="13" max="13" width="10.83203125" style="19"/>
    <col min="14" max="14" width="9.6640625" style="19" customWidth="1"/>
    <col min="15" max="15" width="8.83203125" style="19" customWidth="1"/>
    <col min="16" max="16" width="5.6640625" style="19" customWidth="1"/>
    <col min="17" max="17" width="6.33203125" style="19" customWidth="1"/>
    <col min="18" max="18" width="5.5" style="19" customWidth="1"/>
    <col min="19" max="19" width="5.83203125" style="19" customWidth="1"/>
    <col min="20" max="20" width="6.83203125" style="19" customWidth="1"/>
    <col min="21" max="21" width="6.6640625" style="19" customWidth="1"/>
    <col min="22" max="24" width="6.6640625" customWidth="1"/>
    <col min="25" max="25" width="19.6640625" customWidth="1"/>
    <col min="26" max="26" width="15.6640625" customWidth="1"/>
    <col min="28" max="28" width="9.5" customWidth="1"/>
    <col min="29" max="29" width="8.83203125" customWidth="1"/>
    <col min="30" max="31" width="8.6640625" customWidth="1"/>
    <col min="32" max="32" width="8.33203125" customWidth="1"/>
    <col min="33" max="33" width="9.33203125" customWidth="1"/>
    <col min="34" max="34" width="10.5" customWidth="1"/>
    <col min="35" max="35" width="10" customWidth="1"/>
    <col min="36" max="36" width="10.5" customWidth="1"/>
    <col min="37" max="37" width="8.33203125" customWidth="1"/>
    <col min="38" max="38" width="9.33203125" customWidth="1"/>
    <col min="39" max="39" width="6.1640625" customWidth="1"/>
    <col min="40" max="40" width="6.5" customWidth="1"/>
    <col min="41" max="42" width="6.1640625" customWidth="1"/>
    <col min="43" max="43" width="7" customWidth="1"/>
  </cols>
  <sheetData>
    <row r="2" spans="3:25" ht="19" x14ac:dyDescent="0.25">
      <c r="C2" s="19" t="s">
        <v>50</v>
      </c>
      <c r="Y2" s="2"/>
    </row>
    <row r="4" spans="3:25" x14ac:dyDescent="0.2">
      <c r="C4" s="20" t="s">
        <v>3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3:25" s="3" customFormat="1" x14ac:dyDescent="0.2">
      <c r="C5" s="23"/>
      <c r="D5" s="24"/>
      <c r="E5" s="8" t="s">
        <v>51</v>
      </c>
      <c r="F5" s="8" t="s">
        <v>52</v>
      </c>
      <c r="G5" s="8" t="s">
        <v>53</v>
      </c>
      <c r="H5" s="8" t="s">
        <v>54</v>
      </c>
      <c r="I5" s="8" t="s">
        <v>0</v>
      </c>
      <c r="J5" s="8" t="s">
        <v>1</v>
      </c>
      <c r="K5" s="8" t="s">
        <v>2</v>
      </c>
      <c r="L5" s="8" t="s">
        <v>55</v>
      </c>
      <c r="M5" s="9" t="s">
        <v>56</v>
      </c>
      <c r="N5" s="9" t="s">
        <v>57</v>
      </c>
      <c r="O5" s="24" t="s">
        <v>13</v>
      </c>
      <c r="P5" s="24" t="s">
        <v>5</v>
      </c>
      <c r="Q5" s="24" t="s">
        <v>6</v>
      </c>
      <c r="R5" s="24" t="s">
        <v>14</v>
      </c>
      <c r="S5" s="24" t="s">
        <v>7</v>
      </c>
      <c r="T5" s="24" t="s">
        <v>58</v>
      </c>
      <c r="U5" s="25" t="s">
        <v>23</v>
      </c>
    </row>
    <row r="6" spans="3:25" x14ac:dyDescent="0.2">
      <c r="C6" s="26" t="s">
        <v>8</v>
      </c>
      <c r="D6" s="19" t="s">
        <v>40</v>
      </c>
      <c r="E6" s="10">
        <v>56.911999999999999</v>
      </c>
      <c r="F6" s="10">
        <v>8.2000000000000003E-2</v>
      </c>
      <c r="G6" s="10">
        <v>26.905000000000001</v>
      </c>
      <c r="H6" s="10">
        <v>1.04</v>
      </c>
      <c r="I6" s="10" t="s">
        <v>31</v>
      </c>
      <c r="J6" s="10">
        <v>0.154</v>
      </c>
      <c r="K6" s="10">
        <v>9.7509999999999994</v>
      </c>
      <c r="L6" s="10">
        <v>5.726</v>
      </c>
      <c r="M6" s="10">
        <v>0.13600000000000001</v>
      </c>
      <c r="N6" s="10" t="s">
        <v>31</v>
      </c>
      <c r="O6" s="10">
        <f>SUM(E6:N6)</f>
        <v>100.706</v>
      </c>
      <c r="P6" s="10"/>
      <c r="Q6" s="11">
        <v>48.095124820000002</v>
      </c>
      <c r="R6" s="11"/>
      <c r="S6" s="11"/>
      <c r="T6" s="11"/>
      <c r="U6" s="12"/>
      <c r="V6" s="6"/>
      <c r="W6" s="6"/>
      <c r="X6" s="6"/>
    </row>
    <row r="7" spans="3:25" x14ac:dyDescent="0.2">
      <c r="C7" s="26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2"/>
      <c r="V7" s="6"/>
      <c r="W7" s="6"/>
      <c r="X7" s="6"/>
    </row>
    <row r="8" spans="3:25" x14ac:dyDescent="0.2">
      <c r="C8" s="26"/>
      <c r="D8" s="19" t="s">
        <v>39</v>
      </c>
      <c r="E8" s="10">
        <v>49.502000000000002</v>
      </c>
      <c r="F8" s="10">
        <v>0.03</v>
      </c>
      <c r="G8" s="10">
        <v>31.85</v>
      </c>
      <c r="H8" s="10">
        <v>0.73599999999999999</v>
      </c>
      <c r="I8" s="10" t="s">
        <v>31</v>
      </c>
      <c r="J8" s="10">
        <v>2.5000000000000001E-2</v>
      </c>
      <c r="K8" s="10">
        <v>15.388999999999999</v>
      </c>
      <c r="L8" s="10">
        <v>2.8660000000000001</v>
      </c>
      <c r="M8" s="10">
        <v>3.5999999999999997E-2</v>
      </c>
      <c r="N8" s="10" t="s">
        <v>31</v>
      </c>
      <c r="O8" s="10">
        <v>100.434</v>
      </c>
      <c r="P8" s="10"/>
      <c r="Q8" s="11">
        <v>74.638552279999999</v>
      </c>
      <c r="R8" s="11"/>
      <c r="S8" s="11"/>
      <c r="T8" s="11"/>
      <c r="U8" s="12"/>
      <c r="V8" s="6"/>
      <c r="W8" s="6"/>
      <c r="X8" s="6"/>
    </row>
    <row r="9" spans="3:25" x14ac:dyDescent="0.2">
      <c r="C9" s="26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  <c r="U9" s="12"/>
      <c r="V9" s="6"/>
      <c r="W9" s="6"/>
      <c r="X9" s="6"/>
    </row>
    <row r="10" spans="3:25" x14ac:dyDescent="0.2">
      <c r="C10" s="26"/>
      <c r="D10" s="19" t="s">
        <v>38</v>
      </c>
      <c r="E10" s="10">
        <v>55.783999999999999</v>
      </c>
      <c r="F10" s="10">
        <v>0.06</v>
      </c>
      <c r="G10" s="10">
        <v>27.875</v>
      </c>
      <c r="H10" s="10">
        <v>0.82799999999999996</v>
      </c>
      <c r="I10" s="10" t="s">
        <v>31</v>
      </c>
      <c r="J10" s="10">
        <v>5.3999999999999999E-2</v>
      </c>
      <c r="K10" s="10">
        <v>10.342000000000001</v>
      </c>
      <c r="L10" s="10">
        <v>5.4980000000000002</v>
      </c>
      <c r="M10" s="10">
        <v>0.13900000000000001</v>
      </c>
      <c r="N10" s="10" t="s">
        <v>31</v>
      </c>
      <c r="O10" s="10">
        <v>100.58</v>
      </c>
      <c r="P10" s="10"/>
      <c r="Q10" s="11">
        <v>50.556308319999999</v>
      </c>
      <c r="R10" s="11"/>
      <c r="S10" s="11"/>
      <c r="T10" s="11"/>
      <c r="U10" s="12"/>
      <c r="V10" s="6"/>
      <c r="W10" s="6"/>
      <c r="X10" s="6"/>
    </row>
    <row r="11" spans="3:25" x14ac:dyDescent="0.2">
      <c r="C11" s="26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  <c r="U11" s="12"/>
      <c r="V11" s="6"/>
      <c r="W11" s="6"/>
      <c r="X11" s="6"/>
    </row>
    <row r="12" spans="3:25" x14ac:dyDescent="0.2">
      <c r="C12" s="26"/>
      <c r="D12" s="19" t="s">
        <v>16</v>
      </c>
      <c r="E12" s="10">
        <v>47.05</v>
      </c>
      <c r="F12" s="10">
        <v>1.35E-2</v>
      </c>
      <c r="G12" s="10">
        <v>33.86</v>
      </c>
      <c r="H12" s="10">
        <v>0.67049999999999998</v>
      </c>
      <c r="I12" s="10" t="s">
        <v>18</v>
      </c>
      <c r="J12" s="10">
        <v>7.0900000000000005E-2</v>
      </c>
      <c r="K12" s="10">
        <v>17.41</v>
      </c>
      <c r="L12" s="10">
        <v>1.66</v>
      </c>
      <c r="M12" s="10">
        <v>1.9699999999999999E-2</v>
      </c>
      <c r="N12" s="10" t="s">
        <v>18</v>
      </c>
      <c r="O12" s="10">
        <v>100.75</v>
      </c>
      <c r="P12" s="10"/>
      <c r="Q12" s="11">
        <v>85.186800620855081</v>
      </c>
      <c r="R12" s="11"/>
      <c r="S12" s="11"/>
      <c r="T12" s="11"/>
      <c r="U12" s="12"/>
      <c r="V12" s="6"/>
      <c r="W12" s="6"/>
      <c r="X12" s="6"/>
    </row>
    <row r="13" spans="3:25" x14ac:dyDescent="0.2">
      <c r="C13" s="2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11"/>
      <c r="S13" s="11"/>
      <c r="T13" s="11"/>
      <c r="U13" s="12"/>
      <c r="V13" s="6"/>
      <c r="W13" s="6"/>
      <c r="X13" s="6"/>
    </row>
    <row r="14" spans="3:25" x14ac:dyDescent="0.2">
      <c r="C14" s="26"/>
      <c r="D14" s="19" t="s">
        <v>17</v>
      </c>
      <c r="E14" s="10">
        <v>52.78</v>
      </c>
      <c r="F14" s="10">
        <v>3.8199999999999998E-2</v>
      </c>
      <c r="G14" s="10">
        <v>30.17</v>
      </c>
      <c r="H14" s="10">
        <v>0.55289999999999995</v>
      </c>
      <c r="I14" s="10" t="s">
        <v>18</v>
      </c>
      <c r="J14" s="10">
        <v>3.85E-2</v>
      </c>
      <c r="K14" s="10">
        <v>12.84</v>
      </c>
      <c r="L14" s="10">
        <v>4.2300000000000004</v>
      </c>
      <c r="M14" s="10">
        <v>6.2899999999999998E-2</v>
      </c>
      <c r="N14" s="10" t="s">
        <v>18</v>
      </c>
      <c r="O14" s="10">
        <v>100.72</v>
      </c>
      <c r="P14" s="10"/>
      <c r="Q14" s="11">
        <v>62.422156144190936</v>
      </c>
      <c r="R14" s="11"/>
      <c r="S14" s="11"/>
      <c r="T14" s="11"/>
      <c r="U14" s="12"/>
      <c r="V14" s="6"/>
      <c r="W14" s="6"/>
      <c r="X14" s="6"/>
    </row>
    <row r="15" spans="3:25" x14ac:dyDescent="0.2">
      <c r="C15" s="2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1"/>
      <c r="S15" s="11"/>
      <c r="T15" s="11"/>
      <c r="U15" s="12"/>
      <c r="V15" s="6"/>
      <c r="W15" s="6"/>
      <c r="X15" s="6"/>
    </row>
    <row r="16" spans="3:25" x14ac:dyDescent="0.2">
      <c r="C16" s="2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1"/>
      <c r="S16" s="11"/>
      <c r="T16" s="11"/>
      <c r="U16" s="12"/>
      <c r="V16" s="6"/>
      <c r="W16" s="6"/>
      <c r="X16" s="6"/>
    </row>
    <row r="17" spans="3:24" x14ac:dyDescent="0.2">
      <c r="C17" s="26" t="s">
        <v>9</v>
      </c>
      <c r="D17" s="19" t="s">
        <v>37</v>
      </c>
      <c r="E17" s="10">
        <v>52.622999999999998</v>
      </c>
      <c r="F17" s="10">
        <v>0.38900000000000001</v>
      </c>
      <c r="G17" s="10">
        <v>1.575</v>
      </c>
      <c r="H17" s="10">
        <v>21.015000000000001</v>
      </c>
      <c r="I17" s="10" t="s">
        <v>31</v>
      </c>
      <c r="J17" s="10">
        <v>21.486999999999998</v>
      </c>
      <c r="K17" s="10">
        <v>1.9890000000000001</v>
      </c>
      <c r="L17" s="10" t="s">
        <v>31</v>
      </c>
      <c r="M17" s="10" t="s">
        <v>31</v>
      </c>
      <c r="N17" s="10" t="s">
        <v>31</v>
      </c>
      <c r="O17" s="10">
        <f>SUM(E17:N17)</f>
        <v>99.078000000000003</v>
      </c>
      <c r="P17" s="10"/>
      <c r="Q17" s="11"/>
      <c r="R17" s="11">
        <v>61.911708259999997</v>
      </c>
      <c r="S17" s="11">
        <v>64.57143369619547</v>
      </c>
      <c r="T17" s="11"/>
      <c r="U17" s="12"/>
      <c r="V17" s="6"/>
      <c r="W17" s="6"/>
      <c r="X17" s="6"/>
    </row>
    <row r="18" spans="3:24" x14ac:dyDescent="0.2">
      <c r="C18" s="2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1"/>
      <c r="S18" s="11"/>
      <c r="T18" s="11"/>
      <c r="U18" s="12"/>
      <c r="V18" s="6"/>
      <c r="W18" s="6"/>
      <c r="X18" s="6"/>
    </row>
    <row r="19" spans="3:24" x14ac:dyDescent="0.2">
      <c r="C19" s="26"/>
      <c r="D19" s="19" t="s">
        <v>16</v>
      </c>
      <c r="E19" s="10">
        <v>53.47</v>
      </c>
      <c r="F19" s="10">
        <v>0.25469999999999998</v>
      </c>
      <c r="G19" s="10">
        <v>0.80030000000000001</v>
      </c>
      <c r="H19" s="10">
        <v>19.89</v>
      </c>
      <c r="I19" s="10">
        <v>0.75449999999999995</v>
      </c>
      <c r="J19" s="10">
        <v>23.6</v>
      </c>
      <c r="K19" s="10">
        <v>1.8</v>
      </c>
      <c r="L19" s="10" t="s">
        <v>31</v>
      </c>
      <c r="M19" s="10" t="s">
        <v>31</v>
      </c>
      <c r="N19" s="10" t="s">
        <v>31</v>
      </c>
      <c r="O19" s="10">
        <v>100.65</v>
      </c>
      <c r="P19" s="10"/>
      <c r="Q19" s="11"/>
      <c r="R19" s="11">
        <f>0.65461802712031*100</f>
        <v>65.461802712031002</v>
      </c>
      <c r="S19" s="11">
        <v>67.898244914093112</v>
      </c>
      <c r="T19" s="11"/>
      <c r="U19" s="12"/>
      <c r="V19" s="6"/>
      <c r="W19" s="6"/>
      <c r="X19" s="6"/>
    </row>
    <row r="20" spans="3:24" x14ac:dyDescent="0.2">
      <c r="C20" s="2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  <c r="R20" s="11"/>
      <c r="S20" s="11"/>
      <c r="T20" s="11"/>
      <c r="U20" s="12"/>
      <c r="V20" s="6"/>
      <c r="W20" s="6"/>
      <c r="X20" s="6"/>
    </row>
    <row r="21" spans="3:24" x14ac:dyDescent="0.2">
      <c r="C21" s="26"/>
      <c r="D21" s="19" t="s">
        <v>17</v>
      </c>
      <c r="E21" s="10">
        <v>53.51</v>
      </c>
      <c r="F21" s="10">
        <v>0.2838</v>
      </c>
      <c r="G21" s="10">
        <v>1.1682999999999999</v>
      </c>
      <c r="H21" s="10">
        <v>18.82</v>
      </c>
      <c r="I21" s="10">
        <v>0.73699999999999999</v>
      </c>
      <c r="J21" s="10">
        <v>23.68</v>
      </c>
      <c r="K21" s="10">
        <v>1.95</v>
      </c>
      <c r="L21" s="10" t="s">
        <v>31</v>
      </c>
      <c r="M21" s="10" t="s">
        <v>31</v>
      </c>
      <c r="N21" s="10" t="s">
        <v>31</v>
      </c>
      <c r="O21" s="10">
        <v>100.22</v>
      </c>
      <c r="P21" s="10"/>
      <c r="Q21" s="11"/>
      <c r="R21" s="11">
        <f>0.664438496637905*100</f>
        <v>66.443849663790502</v>
      </c>
      <c r="S21" s="11">
        <v>69.163634898359476</v>
      </c>
      <c r="T21" s="11"/>
      <c r="U21" s="12"/>
      <c r="V21" s="6"/>
      <c r="W21" s="6"/>
      <c r="X21" s="6"/>
    </row>
    <row r="22" spans="3:24" x14ac:dyDescent="0.2">
      <c r="C22" s="2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  <c r="R22" s="11"/>
      <c r="S22" s="11"/>
      <c r="T22" s="11"/>
      <c r="U22" s="12"/>
      <c r="V22" s="6"/>
      <c r="W22" s="6"/>
      <c r="X22" s="6"/>
    </row>
    <row r="23" spans="3:24" x14ac:dyDescent="0.2">
      <c r="C23" s="2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  <c r="R23" s="11"/>
      <c r="S23" s="11"/>
      <c r="T23" s="11"/>
      <c r="U23" s="12"/>
      <c r="V23" s="6"/>
      <c r="W23" s="6"/>
      <c r="X23" s="6"/>
    </row>
    <row r="24" spans="3:24" x14ac:dyDescent="0.2">
      <c r="C24" s="26" t="s">
        <v>10</v>
      </c>
      <c r="D24" s="19" t="s">
        <v>37</v>
      </c>
      <c r="E24" s="10">
        <v>52.494</v>
      </c>
      <c r="F24" s="10">
        <v>0.48899999999999999</v>
      </c>
      <c r="G24" s="10">
        <v>1.2809999999999999</v>
      </c>
      <c r="H24" s="10">
        <v>12.023</v>
      </c>
      <c r="I24" s="10" t="s">
        <v>31</v>
      </c>
      <c r="J24" s="10">
        <v>15.425000000000001</v>
      </c>
      <c r="K24" s="10">
        <v>17.521999999999998</v>
      </c>
      <c r="L24" s="10">
        <v>0.19600000000000001</v>
      </c>
      <c r="M24" s="10">
        <v>0</v>
      </c>
      <c r="N24" s="10" t="s">
        <v>18</v>
      </c>
      <c r="O24" s="10">
        <v>100.01900000000001</v>
      </c>
      <c r="P24" s="10"/>
      <c r="Q24" s="11"/>
      <c r="R24" s="11">
        <v>44.561420810000001</v>
      </c>
      <c r="S24" s="11">
        <v>70.044892818577281</v>
      </c>
      <c r="T24" s="11"/>
      <c r="U24" s="12"/>
      <c r="V24" s="6"/>
      <c r="W24" s="6"/>
      <c r="X24" s="6"/>
    </row>
    <row r="25" spans="3:24" x14ac:dyDescent="0.2">
      <c r="C25" s="2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/>
      <c r="R25" s="11"/>
      <c r="S25" s="11"/>
      <c r="T25" s="11"/>
      <c r="U25" s="12"/>
      <c r="V25" s="6"/>
      <c r="W25" s="6"/>
      <c r="X25" s="6"/>
    </row>
    <row r="26" spans="3:24" x14ac:dyDescent="0.2">
      <c r="C26" s="26"/>
      <c r="D26" s="19" t="s">
        <v>16</v>
      </c>
      <c r="E26" s="10">
        <v>51.86</v>
      </c>
      <c r="F26" s="10">
        <v>0.58450000000000002</v>
      </c>
      <c r="G26" s="10">
        <v>1.8227</v>
      </c>
      <c r="H26" s="10">
        <v>9.6199999999999992</v>
      </c>
      <c r="I26" s="10">
        <v>0.34350000000000003</v>
      </c>
      <c r="J26" s="10">
        <v>14.85</v>
      </c>
      <c r="K26" s="10">
        <v>20.46</v>
      </c>
      <c r="L26" s="10">
        <v>0.27539999999999998</v>
      </c>
      <c r="M26" s="10">
        <v>7.1999999999999998E-3</v>
      </c>
      <c r="N26" s="10" t="s">
        <v>18</v>
      </c>
      <c r="O26" s="10">
        <v>99.82</v>
      </c>
      <c r="P26" s="10"/>
      <c r="Q26" s="11"/>
      <c r="R26" s="11">
        <f>0.424877145606518*100</f>
        <v>42.487714560651803</v>
      </c>
      <c r="S26" s="11">
        <v>73.345545007716268</v>
      </c>
      <c r="T26" s="11"/>
      <c r="U26" s="12"/>
      <c r="V26" s="6"/>
      <c r="W26" s="6"/>
      <c r="X26" s="6"/>
    </row>
    <row r="27" spans="3:24" x14ac:dyDescent="0.2">
      <c r="C27" s="2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/>
      <c r="R27" s="11"/>
      <c r="S27" s="11"/>
      <c r="T27" s="11"/>
      <c r="U27" s="12"/>
      <c r="V27" s="6"/>
      <c r="W27" s="6"/>
      <c r="X27" s="6"/>
    </row>
    <row r="28" spans="3:24" x14ac:dyDescent="0.2">
      <c r="C28" s="26"/>
      <c r="D28" s="19" t="s">
        <v>17</v>
      </c>
      <c r="E28" s="10">
        <v>51.61</v>
      </c>
      <c r="F28" s="10">
        <v>0.64859999999999995</v>
      </c>
      <c r="G28" s="10">
        <v>2.3199999999999998</v>
      </c>
      <c r="H28" s="10">
        <v>10.71</v>
      </c>
      <c r="I28" s="10">
        <v>0.4536</v>
      </c>
      <c r="J28" s="10">
        <v>14.46</v>
      </c>
      <c r="K28" s="10">
        <v>19.940000000000001</v>
      </c>
      <c r="L28" s="10">
        <v>0.30180000000000001</v>
      </c>
      <c r="M28" s="10">
        <v>1.4E-3</v>
      </c>
      <c r="N28" s="10" t="s">
        <v>18</v>
      </c>
      <c r="O28" s="10">
        <v>100.45</v>
      </c>
      <c r="P28" s="10"/>
      <c r="Q28" s="11"/>
      <c r="R28" s="11">
        <f>0.415528908990181*100</f>
        <v>41.552890899018102</v>
      </c>
      <c r="S28" s="11">
        <v>70.646529378308529</v>
      </c>
      <c r="T28" s="11"/>
      <c r="U28" s="12"/>
      <c r="V28" s="6"/>
      <c r="W28" s="6"/>
      <c r="X28" s="6"/>
    </row>
    <row r="29" spans="3:24" x14ac:dyDescent="0.2">
      <c r="C29" s="2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  <c r="U29" s="12"/>
      <c r="V29" s="6"/>
      <c r="W29" s="6"/>
      <c r="X29" s="6"/>
    </row>
    <row r="30" spans="3:24" x14ac:dyDescent="0.2">
      <c r="C30" s="2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/>
      <c r="R30" s="11"/>
      <c r="S30" s="11"/>
      <c r="T30" s="11"/>
      <c r="U30" s="12"/>
      <c r="V30" s="6"/>
      <c r="W30" s="6"/>
      <c r="X30" s="6"/>
    </row>
    <row r="31" spans="3:24" x14ac:dyDescent="0.2">
      <c r="C31" s="26" t="s">
        <v>4</v>
      </c>
      <c r="D31" s="19" t="s">
        <v>36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  <c r="L31" s="10" t="s">
        <v>18</v>
      </c>
      <c r="M31" s="10" t="s">
        <v>18</v>
      </c>
      <c r="N31" s="10" t="s">
        <v>18</v>
      </c>
      <c r="O31" s="10"/>
      <c r="P31" s="10"/>
      <c r="Q31" s="11"/>
      <c r="R31" s="11"/>
      <c r="S31" s="11"/>
      <c r="T31" s="11"/>
      <c r="U31" s="12"/>
      <c r="V31" s="6"/>
      <c r="W31" s="6"/>
      <c r="X31" s="6"/>
    </row>
    <row r="32" spans="3:24" x14ac:dyDescent="0.2">
      <c r="C32" s="2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  <c r="Q32" s="11"/>
      <c r="R32" s="11"/>
      <c r="S32" s="11"/>
      <c r="T32" s="11"/>
      <c r="U32" s="12"/>
      <c r="V32" s="6"/>
      <c r="W32" s="6"/>
      <c r="X32" s="6"/>
    </row>
    <row r="33" spans="3:44" x14ac:dyDescent="0.2">
      <c r="C33" s="26"/>
      <c r="D33" s="19" t="s">
        <v>41</v>
      </c>
      <c r="E33" s="10">
        <v>38.380000000000003</v>
      </c>
      <c r="F33" s="10" t="s">
        <v>18</v>
      </c>
      <c r="G33" s="10" t="s">
        <v>18</v>
      </c>
      <c r="H33" s="10">
        <v>23.26</v>
      </c>
      <c r="I33" s="10">
        <v>0.45329999999999998</v>
      </c>
      <c r="J33" s="10">
        <v>38.700000000000003</v>
      </c>
      <c r="K33" s="10">
        <v>0.13980000000000001</v>
      </c>
      <c r="L33" s="10" t="s">
        <v>18</v>
      </c>
      <c r="M33" s="10" t="s">
        <v>18</v>
      </c>
      <c r="N33" s="10" t="s">
        <v>18</v>
      </c>
      <c r="O33" s="10">
        <v>100.97</v>
      </c>
      <c r="P33" s="11">
        <f>0.742710750033772*100</f>
        <v>74.271075003377192</v>
      </c>
      <c r="Q33" s="11"/>
      <c r="R33" s="11"/>
      <c r="S33" s="11"/>
      <c r="T33" s="11"/>
      <c r="U33" s="12"/>
      <c r="V33" s="6"/>
      <c r="W33" s="6"/>
      <c r="X33" s="6"/>
    </row>
    <row r="34" spans="3:44" x14ac:dyDescent="0.2">
      <c r="C34" s="2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/>
      <c r="Q34" s="11"/>
      <c r="R34" s="11"/>
      <c r="S34" s="11"/>
      <c r="T34" s="11"/>
      <c r="U34" s="12"/>
      <c r="V34" s="6"/>
      <c r="W34" s="6"/>
      <c r="X34" s="6"/>
    </row>
    <row r="35" spans="3:44" x14ac:dyDescent="0.2">
      <c r="C35" s="26"/>
      <c r="D35" s="19" t="s">
        <v>17</v>
      </c>
      <c r="E35" s="10">
        <v>39.53</v>
      </c>
      <c r="F35" s="10" t="s">
        <v>18</v>
      </c>
      <c r="G35" s="10" t="s">
        <v>18</v>
      </c>
      <c r="H35" s="10">
        <v>17.010000000000002</v>
      </c>
      <c r="I35" s="10">
        <v>0.43149999999999999</v>
      </c>
      <c r="J35" s="10">
        <v>44.04</v>
      </c>
      <c r="K35" s="10">
        <v>0.14360000000000001</v>
      </c>
      <c r="L35" s="10" t="s">
        <v>18</v>
      </c>
      <c r="M35" s="10" t="s">
        <v>18</v>
      </c>
      <c r="N35" s="10" t="s">
        <v>18</v>
      </c>
      <c r="O35" s="10">
        <v>101.17</v>
      </c>
      <c r="P35" s="11">
        <f>0.81660441219875*100</f>
        <v>81.660441219874997</v>
      </c>
      <c r="Q35" s="11"/>
      <c r="R35" s="11"/>
      <c r="S35" s="11"/>
      <c r="T35" s="11"/>
      <c r="U35" s="13"/>
      <c r="V35" s="7"/>
      <c r="W35" s="7"/>
      <c r="X35" s="7"/>
    </row>
    <row r="36" spans="3:44" x14ac:dyDescent="0.2">
      <c r="C36" s="2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1"/>
      <c r="Q36" s="11"/>
      <c r="R36" s="11"/>
      <c r="S36" s="11"/>
      <c r="T36" s="11"/>
      <c r="U36" s="13"/>
      <c r="V36" s="7"/>
      <c r="W36" s="7"/>
      <c r="X36" s="7"/>
    </row>
    <row r="37" spans="3:44" x14ac:dyDescent="0.2">
      <c r="C37" s="2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/>
      <c r="R37" s="11"/>
      <c r="S37" s="11"/>
      <c r="T37" s="11"/>
      <c r="U37" s="13"/>
      <c r="V37" s="7"/>
      <c r="W37" s="7"/>
      <c r="X37" s="7"/>
    </row>
    <row r="38" spans="3:44" x14ac:dyDescent="0.2">
      <c r="C38" s="26" t="s">
        <v>11</v>
      </c>
      <c r="D38" s="19" t="s">
        <v>36</v>
      </c>
      <c r="E38" s="10">
        <v>0.14000000000000001</v>
      </c>
      <c r="F38" s="10">
        <v>15.188000000000001</v>
      </c>
      <c r="G38" s="10">
        <v>0.74199999999999999</v>
      </c>
      <c r="H38" s="10">
        <v>70.218680868630003</v>
      </c>
      <c r="I38" s="10">
        <v>0.57499999999999996</v>
      </c>
      <c r="J38" s="10">
        <v>3.9889999999999999</v>
      </c>
      <c r="K38" s="10">
        <v>0.111</v>
      </c>
      <c r="L38" s="10" t="s">
        <v>31</v>
      </c>
      <c r="M38" s="10" t="s">
        <v>18</v>
      </c>
      <c r="N38" s="10" t="s">
        <v>18</v>
      </c>
      <c r="O38" s="10">
        <f>SUM(E38:M38)</f>
        <v>90.963680868630007</v>
      </c>
      <c r="P38" s="10"/>
      <c r="Q38" s="11"/>
      <c r="R38" s="11"/>
      <c r="S38" s="11">
        <v>21.66038801077347</v>
      </c>
      <c r="T38" s="11">
        <v>91.118206722912959</v>
      </c>
      <c r="U38" s="13">
        <v>0.692895176261347</v>
      </c>
      <c r="V38" s="7"/>
      <c r="W38" s="7"/>
      <c r="X38" s="7"/>
    </row>
    <row r="39" spans="3:44" x14ac:dyDescent="0.2">
      <c r="C39" s="26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1"/>
      <c r="R39" s="11"/>
      <c r="S39" s="11"/>
      <c r="T39" s="11"/>
      <c r="U39" s="13"/>
      <c r="V39" s="7"/>
      <c r="W39" s="7"/>
      <c r="X39" s="7"/>
    </row>
    <row r="40" spans="3:44" x14ac:dyDescent="0.2">
      <c r="C40" s="26" t="s">
        <v>29</v>
      </c>
      <c r="D40" s="19" t="s">
        <v>22</v>
      </c>
      <c r="E40" s="10">
        <v>0.40970000000000001</v>
      </c>
      <c r="F40" s="10">
        <v>16.535799999999998</v>
      </c>
      <c r="G40" s="10">
        <v>1.9072</v>
      </c>
      <c r="H40" s="10">
        <v>67.719499999999996</v>
      </c>
      <c r="I40" s="10">
        <v>0.35909999999999997</v>
      </c>
      <c r="J40" s="10">
        <v>2.6055999999999999</v>
      </c>
      <c r="K40" s="10" t="s">
        <v>31</v>
      </c>
      <c r="L40" s="10" t="s">
        <v>31</v>
      </c>
      <c r="M40" s="10" t="s">
        <v>31</v>
      </c>
      <c r="N40" s="10" t="s">
        <v>31</v>
      </c>
      <c r="O40" s="10">
        <f t="shared" ref="O40:O58" si="0">SUM(E40:N40)</f>
        <v>89.536899999999989</v>
      </c>
      <c r="P40" s="10"/>
      <c r="Q40" s="11"/>
      <c r="R40" s="11"/>
      <c r="S40" s="11">
        <v>10.261001944175268</v>
      </c>
      <c r="T40" s="11">
        <v>90.976953530222815</v>
      </c>
      <c r="U40" s="13">
        <v>0.49158177362028266</v>
      </c>
      <c r="V40" s="7"/>
      <c r="W40" s="7"/>
      <c r="X40" s="7"/>
    </row>
    <row r="41" spans="3:44" x14ac:dyDescent="0.2">
      <c r="C41" s="2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/>
      <c r="R41" s="11"/>
      <c r="S41" s="11"/>
      <c r="T41" s="11"/>
      <c r="U41" s="13"/>
      <c r="V41" s="7"/>
      <c r="W41" s="7"/>
      <c r="X41" s="7"/>
    </row>
    <row r="42" spans="3:44" x14ac:dyDescent="0.2">
      <c r="C42" s="26"/>
      <c r="D42" s="19" t="s">
        <v>19</v>
      </c>
      <c r="E42" s="10">
        <v>9.5699999999999993E-2</v>
      </c>
      <c r="F42" s="10">
        <v>1.9939</v>
      </c>
      <c r="G42" s="10">
        <v>10.635199999999999</v>
      </c>
      <c r="H42" s="10">
        <v>69.134100000000004</v>
      </c>
      <c r="I42" s="10">
        <v>1.5945</v>
      </c>
      <c r="J42" s="10">
        <v>7.4021999999999997</v>
      </c>
      <c r="K42" s="10" t="s">
        <v>31</v>
      </c>
      <c r="L42" s="10" t="s">
        <v>31</v>
      </c>
      <c r="M42" s="10" t="s">
        <v>31</v>
      </c>
      <c r="N42" s="10" t="s">
        <v>31</v>
      </c>
      <c r="O42" s="10">
        <f t="shared" si="0"/>
        <v>90.855599999999995</v>
      </c>
      <c r="P42" s="10"/>
      <c r="Q42" s="11"/>
      <c r="R42" s="11"/>
      <c r="S42" s="11">
        <v>38.912703042686111</v>
      </c>
      <c r="T42" s="11">
        <v>76.361967033642401</v>
      </c>
      <c r="U42" s="13">
        <v>5.3362280375066601E-2</v>
      </c>
      <c r="V42" s="7"/>
      <c r="W42" s="7"/>
      <c r="X42" s="7"/>
    </row>
    <row r="43" spans="3:44" x14ac:dyDescent="0.2">
      <c r="C43" s="2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1"/>
      <c r="S43" s="11"/>
      <c r="T43" s="11"/>
      <c r="U43" s="13"/>
      <c r="V43" s="7"/>
      <c r="W43" s="7"/>
      <c r="X43" s="7"/>
    </row>
    <row r="44" spans="3:44" x14ac:dyDescent="0.2">
      <c r="C44" s="26" t="s">
        <v>25</v>
      </c>
      <c r="D44" s="19" t="s">
        <v>20</v>
      </c>
      <c r="E44" s="10">
        <v>7.22E-2</v>
      </c>
      <c r="F44" s="10">
        <v>5.2183000000000002</v>
      </c>
      <c r="G44" s="10">
        <v>4.6592000000000002</v>
      </c>
      <c r="H44" s="10">
        <v>78.471000000000004</v>
      </c>
      <c r="I44" s="10">
        <v>0.73770000000000002</v>
      </c>
      <c r="J44" s="10">
        <v>3.6320999999999999</v>
      </c>
      <c r="K44" s="10" t="s">
        <v>31</v>
      </c>
      <c r="L44" s="10" t="s">
        <v>31</v>
      </c>
      <c r="M44" s="10" t="s">
        <v>31</v>
      </c>
      <c r="N44" s="10" t="s">
        <v>31</v>
      </c>
      <c r="O44" s="10">
        <f t="shared" si="0"/>
        <v>92.790500000000009</v>
      </c>
      <c r="P44" s="10"/>
      <c r="Q44" s="11"/>
      <c r="R44" s="11"/>
      <c r="S44" s="11">
        <v>17.743209442413988</v>
      </c>
      <c r="T44" s="11">
        <v>88.066090726488497</v>
      </c>
      <c r="U44" s="13">
        <v>0.14517786006104894</v>
      </c>
      <c r="V44" s="7"/>
      <c r="W44" s="7"/>
      <c r="X44" s="7"/>
    </row>
    <row r="45" spans="3:44" x14ac:dyDescent="0.2">
      <c r="C45" s="26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/>
      <c r="R45" s="11"/>
      <c r="S45" s="11"/>
      <c r="T45" s="11"/>
      <c r="U45" s="13"/>
      <c r="V45" s="7"/>
      <c r="W45" s="7"/>
      <c r="X45" s="7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4"/>
      <c r="AN45" s="4"/>
      <c r="AO45" s="4"/>
      <c r="AP45" s="4"/>
      <c r="AQ45" s="4"/>
      <c r="AR45" s="5"/>
    </row>
    <row r="46" spans="3:44" x14ac:dyDescent="0.2">
      <c r="C46" s="26"/>
      <c r="D46" s="19" t="s">
        <v>21</v>
      </c>
      <c r="E46" s="10">
        <v>3.1300000000000001E-2</v>
      </c>
      <c r="F46" s="10">
        <v>24.908300000000001</v>
      </c>
      <c r="G46" s="10">
        <v>0.81879999999999997</v>
      </c>
      <c r="H46" s="10">
        <v>64.564800000000005</v>
      </c>
      <c r="I46" s="10">
        <v>0.26240000000000002</v>
      </c>
      <c r="J46" s="10">
        <v>2.3035999999999999</v>
      </c>
      <c r="K46" s="10" t="s">
        <v>31</v>
      </c>
      <c r="L46" s="10" t="s">
        <v>31</v>
      </c>
      <c r="M46" s="10" t="s">
        <v>31</v>
      </c>
      <c r="N46" s="10" t="s">
        <v>31</v>
      </c>
      <c r="O46" s="10">
        <f t="shared" si="0"/>
        <v>92.889200000000017</v>
      </c>
      <c r="P46" s="10"/>
      <c r="Q46" s="11"/>
      <c r="R46" s="11"/>
      <c r="S46" s="11">
        <v>18.494916455481089</v>
      </c>
      <c r="T46" s="11">
        <v>97.576858524493858</v>
      </c>
      <c r="U46" s="13">
        <v>0.4844157524487665</v>
      </c>
      <c r="V46" s="7"/>
      <c r="W46" s="7"/>
      <c r="X46" s="7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4"/>
      <c r="AN46" s="4"/>
      <c r="AO46" s="4"/>
      <c r="AP46" s="4"/>
      <c r="AQ46" s="4"/>
      <c r="AR46" s="5"/>
    </row>
    <row r="47" spans="3:44" x14ac:dyDescent="0.2">
      <c r="C47" s="2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1"/>
      <c r="S47" s="11"/>
      <c r="T47" s="11"/>
      <c r="U47" s="13"/>
      <c r="V47" s="7"/>
      <c r="W47" s="7"/>
      <c r="X47" s="7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4"/>
      <c r="AN47" s="4"/>
      <c r="AO47" s="4"/>
      <c r="AP47" s="4"/>
      <c r="AQ47" s="4"/>
      <c r="AR47" s="5"/>
    </row>
    <row r="48" spans="3:44" x14ac:dyDescent="0.2">
      <c r="C48" s="26" t="s">
        <v>26</v>
      </c>
      <c r="D48" s="19" t="s">
        <v>35</v>
      </c>
      <c r="E48" s="10">
        <v>3.4799999999999998E-2</v>
      </c>
      <c r="F48" s="10">
        <v>9.5202000000000009</v>
      </c>
      <c r="G48" s="10">
        <v>2.8572000000000002</v>
      </c>
      <c r="H48" s="10">
        <v>78.069400000000002</v>
      </c>
      <c r="I48" s="10">
        <v>0.26490000000000002</v>
      </c>
      <c r="J48" s="10">
        <v>1.6171</v>
      </c>
      <c r="K48" s="10" t="s">
        <v>31</v>
      </c>
      <c r="L48" s="10" t="s">
        <v>31</v>
      </c>
      <c r="M48" s="10" t="s">
        <v>31</v>
      </c>
      <c r="N48" s="10" t="s">
        <v>31</v>
      </c>
      <c r="O48" s="10">
        <f t="shared" si="0"/>
        <v>92.363599999999991</v>
      </c>
      <c r="P48" s="10"/>
      <c r="Q48" s="11"/>
      <c r="R48" s="11"/>
      <c r="S48" s="11">
        <v>7.2787196912939347</v>
      </c>
      <c r="T48" s="11">
        <v>91.126057234383197</v>
      </c>
      <c r="U48" s="13">
        <v>0.27356161131423185</v>
      </c>
      <c r="V48" s="7"/>
      <c r="W48" s="7"/>
      <c r="X48" s="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5"/>
    </row>
    <row r="49" spans="2:44" x14ac:dyDescent="0.2">
      <c r="C49" s="2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11"/>
      <c r="S49" s="11"/>
      <c r="T49" s="11"/>
      <c r="U49" s="13"/>
      <c r="V49" s="7"/>
      <c r="W49" s="7"/>
      <c r="X49" s="7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5"/>
    </row>
    <row r="50" spans="2:44" x14ac:dyDescent="0.2">
      <c r="C50" s="26"/>
      <c r="D50" s="19" t="s">
        <v>32</v>
      </c>
      <c r="E50" s="10">
        <v>2.8899999999999999E-2</v>
      </c>
      <c r="F50" s="10">
        <v>0.1205</v>
      </c>
      <c r="G50" s="10">
        <v>6.4981999999999998</v>
      </c>
      <c r="H50" s="10">
        <v>76.017499999999998</v>
      </c>
      <c r="I50" s="10">
        <v>2.1377999999999999</v>
      </c>
      <c r="J50" s="10">
        <v>9.5541</v>
      </c>
      <c r="K50" s="10" t="s">
        <v>31</v>
      </c>
      <c r="L50" s="10" t="s">
        <v>31</v>
      </c>
      <c r="M50" s="10" t="s">
        <v>31</v>
      </c>
      <c r="N50" s="10" t="s">
        <v>31</v>
      </c>
      <c r="O50" s="10">
        <f t="shared" si="0"/>
        <v>94.356999999999999</v>
      </c>
      <c r="P50" s="10"/>
      <c r="Q50" s="11"/>
      <c r="R50" s="11"/>
      <c r="S50" s="11">
        <v>45.747830016192111</v>
      </c>
      <c r="T50" s="11">
        <v>86.402058292132892</v>
      </c>
      <c r="U50" s="13">
        <v>6.4530419583101054E-3</v>
      </c>
      <c r="V50" s="7"/>
      <c r="W50" s="7"/>
      <c r="X50" s="7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2:44" x14ac:dyDescent="0.2">
      <c r="C51" s="2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1"/>
      <c r="S51" s="11"/>
      <c r="T51" s="11"/>
      <c r="U51" s="13"/>
      <c r="V51" s="7"/>
      <c r="W51" s="7"/>
      <c r="X51" s="7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2:44" x14ac:dyDescent="0.2">
      <c r="C52" s="26"/>
      <c r="D52" s="19" t="s">
        <v>33</v>
      </c>
      <c r="E52" s="10">
        <v>3.8999999999999998E-3</v>
      </c>
      <c r="F52" s="10">
        <v>0.22140000000000001</v>
      </c>
      <c r="G52" s="10">
        <v>4.5137</v>
      </c>
      <c r="H52" s="10">
        <v>83.705600000000004</v>
      </c>
      <c r="I52" s="10">
        <v>0.70340000000000003</v>
      </c>
      <c r="J52" s="10">
        <v>2.3283</v>
      </c>
      <c r="K52" s="10" t="s">
        <v>31</v>
      </c>
      <c r="L52" s="10" t="s">
        <v>31</v>
      </c>
      <c r="M52" s="10" t="s">
        <v>31</v>
      </c>
      <c r="N52" s="10" t="s">
        <v>31</v>
      </c>
      <c r="O52" s="10">
        <f t="shared" si="0"/>
        <v>91.476300000000009</v>
      </c>
      <c r="P52" s="10"/>
      <c r="Q52" s="11"/>
      <c r="R52" s="11"/>
      <c r="S52" s="11">
        <v>13.34546376825479</v>
      </c>
      <c r="T52" s="11">
        <v>89.921590610802895</v>
      </c>
      <c r="U52" s="13">
        <v>6.2756972799466086E-3</v>
      </c>
      <c r="V52" s="7"/>
      <c r="W52" s="7"/>
      <c r="X52" s="7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2:44" x14ac:dyDescent="0.2">
      <c r="C53" s="2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1"/>
      <c r="S53" s="11"/>
      <c r="T53" s="11"/>
      <c r="U53" s="13"/>
      <c r="V53" s="7"/>
      <c r="W53" s="7"/>
      <c r="X53" s="7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2:44" x14ac:dyDescent="0.2">
      <c r="C54" s="26"/>
      <c r="D54" s="19" t="s">
        <v>34</v>
      </c>
      <c r="E54" s="10">
        <v>6.4899999999999999E-2</v>
      </c>
      <c r="F54" s="10">
        <v>1.55E-2</v>
      </c>
      <c r="G54" s="10">
        <v>0.48620000000000002</v>
      </c>
      <c r="H54" s="10">
        <v>89.196899999999999</v>
      </c>
      <c r="I54" s="10">
        <v>1.8800000000000001E-2</v>
      </c>
      <c r="J54" s="10">
        <v>3.1600000000000003E-2</v>
      </c>
      <c r="K54" s="10" t="s">
        <v>31</v>
      </c>
      <c r="L54" s="10" t="s">
        <v>31</v>
      </c>
      <c r="M54" s="10" t="s">
        <v>31</v>
      </c>
      <c r="N54" s="10" t="s">
        <v>31</v>
      </c>
      <c r="O54" s="10">
        <f t="shared" si="0"/>
        <v>89.81389999999999</v>
      </c>
      <c r="P54" s="10"/>
      <c r="Q54" s="11"/>
      <c r="R54" s="11"/>
      <c r="S54" s="11">
        <v>0.18746253901207657</v>
      </c>
      <c r="T54" s="11">
        <v>98.855885033118867</v>
      </c>
      <c r="U54" s="13">
        <v>4.6425920081108007E-4</v>
      </c>
      <c r="V54" s="7"/>
      <c r="W54" s="7"/>
      <c r="X54" s="7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2:44" x14ac:dyDescent="0.2">
      <c r="C55" s="2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/>
      <c r="R55" s="11"/>
      <c r="S55" s="11"/>
      <c r="T55" s="11"/>
      <c r="U55" s="13"/>
      <c r="V55" s="7"/>
      <c r="W55" s="7"/>
      <c r="X55" s="7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2:44" x14ac:dyDescent="0.2">
      <c r="C56" s="26" t="s">
        <v>30</v>
      </c>
      <c r="D56" s="19" t="s">
        <v>27</v>
      </c>
      <c r="E56" s="10">
        <v>8.2500000000000004E-2</v>
      </c>
      <c r="F56" s="10">
        <v>8.9959000000000007</v>
      </c>
      <c r="G56" s="10">
        <v>3.1225000000000001</v>
      </c>
      <c r="H56" s="10">
        <v>74.662899999999993</v>
      </c>
      <c r="I56" s="10">
        <v>0.50829999999999997</v>
      </c>
      <c r="J56" s="10">
        <v>2.6328</v>
      </c>
      <c r="K56" s="10" t="s">
        <v>31</v>
      </c>
      <c r="L56" s="10" t="s">
        <v>31</v>
      </c>
      <c r="M56" s="10" t="s">
        <v>31</v>
      </c>
      <c r="N56" s="10" t="s">
        <v>31</v>
      </c>
      <c r="O56" s="10">
        <f t="shared" si="0"/>
        <v>90.004900000000006</v>
      </c>
      <c r="P56" s="10"/>
      <c r="Q56" s="11"/>
      <c r="R56" s="11"/>
      <c r="S56" s="11">
        <v>12.189951714128448</v>
      </c>
      <c r="T56" s="11">
        <v>90.276504826840252</v>
      </c>
      <c r="U56" s="13">
        <v>0.26256882988462871</v>
      </c>
      <c r="V56" s="7"/>
      <c r="W56" s="7"/>
      <c r="X56" s="7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2:44" x14ac:dyDescent="0.2">
      <c r="C57" s="2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/>
      <c r="R57" s="11"/>
      <c r="S57" s="11"/>
      <c r="T57" s="11"/>
      <c r="U57" s="13"/>
      <c r="V57" s="7"/>
      <c r="W57" s="7"/>
      <c r="X57" s="7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2:44" x14ac:dyDescent="0.2">
      <c r="C58" s="27"/>
      <c r="D58" s="28" t="s">
        <v>28</v>
      </c>
      <c r="E58" s="14">
        <v>2.07E-2</v>
      </c>
      <c r="F58" s="14">
        <v>28.012599999999999</v>
      </c>
      <c r="G58" s="14">
        <v>0.55410000000000004</v>
      </c>
      <c r="H58" s="14">
        <v>59.0214</v>
      </c>
      <c r="I58" s="14">
        <v>0.28799999999999998</v>
      </c>
      <c r="J58" s="14">
        <v>2.4483000000000001</v>
      </c>
      <c r="K58" s="14" t="s">
        <v>31</v>
      </c>
      <c r="L58" s="14" t="s">
        <v>31</v>
      </c>
      <c r="M58" s="14" t="s">
        <v>31</v>
      </c>
      <c r="N58" s="14" t="s">
        <v>31</v>
      </c>
      <c r="O58" s="14">
        <f t="shared" si="0"/>
        <v>90.345100000000002</v>
      </c>
      <c r="P58" s="14"/>
      <c r="Q58" s="15"/>
      <c r="R58" s="15"/>
      <c r="S58" s="15">
        <v>17.502784984669127</v>
      </c>
      <c r="T58" s="15">
        <v>98.009516504202594</v>
      </c>
      <c r="U58" s="16">
        <v>0.56197742359356995</v>
      </c>
      <c r="V58" s="7"/>
      <c r="W58" s="7"/>
      <c r="X58" s="7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2:44" x14ac:dyDescent="0.2"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/>
      <c r="R59" s="11"/>
      <c r="S59" s="11"/>
      <c r="T59" s="11"/>
      <c r="U59" s="17"/>
      <c r="V59" s="7"/>
      <c r="W59" s="7"/>
      <c r="X59" s="7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2:44" x14ac:dyDescent="0.2"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7"/>
      <c r="V60" s="7"/>
      <c r="W60" s="7"/>
      <c r="X60" s="7"/>
    </row>
    <row r="62" spans="2:44" x14ac:dyDescent="0.2">
      <c r="C62" s="20" t="s">
        <v>12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2"/>
    </row>
    <row r="63" spans="2:44" x14ac:dyDescent="0.2">
      <c r="B63" s="3"/>
      <c r="C63" s="23"/>
      <c r="D63" s="24"/>
      <c r="E63" s="8" t="s">
        <v>51</v>
      </c>
      <c r="F63" s="8" t="s">
        <v>52</v>
      </c>
      <c r="G63" s="8" t="s">
        <v>53</v>
      </c>
      <c r="H63" s="8" t="s">
        <v>54</v>
      </c>
      <c r="I63" s="8" t="s">
        <v>0</v>
      </c>
      <c r="J63" s="8" t="s">
        <v>1</v>
      </c>
      <c r="K63" s="8" t="s">
        <v>2</v>
      </c>
      <c r="L63" s="8" t="s">
        <v>55</v>
      </c>
      <c r="M63" s="9" t="s">
        <v>56</v>
      </c>
      <c r="N63" s="9" t="s">
        <v>57</v>
      </c>
      <c r="O63" s="24" t="s">
        <v>13</v>
      </c>
      <c r="P63" s="24" t="s">
        <v>5</v>
      </c>
      <c r="Q63" s="24" t="s">
        <v>6</v>
      </c>
      <c r="R63" s="24" t="s">
        <v>15</v>
      </c>
      <c r="S63" s="24" t="s">
        <v>7</v>
      </c>
      <c r="T63" s="24" t="s">
        <v>58</v>
      </c>
      <c r="U63" s="25" t="s">
        <v>24</v>
      </c>
    </row>
    <row r="64" spans="2:44" x14ac:dyDescent="0.2">
      <c r="C64" s="26" t="s">
        <v>8</v>
      </c>
      <c r="D64" s="19" t="s">
        <v>40</v>
      </c>
      <c r="E64" s="10">
        <v>54.39</v>
      </c>
      <c r="F64" s="10">
        <v>6.4000000000000001E-2</v>
      </c>
      <c r="G64" s="10">
        <v>28.167000000000002</v>
      </c>
      <c r="H64" s="10">
        <v>0.79400000000000004</v>
      </c>
      <c r="I64" s="10" t="s">
        <v>31</v>
      </c>
      <c r="J64" s="10">
        <v>7.9000000000000001E-2</v>
      </c>
      <c r="K64" s="10">
        <v>10.962999999999999</v>
      </c>
      <c r="L64" s="10">
        <v>5.0720000000000001</v>
      </c>
      <c r="M64" s="10">
        <v>0.104</v>
      </c>
      <c r="N64" s="10" t="s">
        <v>31</v>
      </c>
      <c r="O64" s="10">
        <v>99.632999999999996</v>
      </c>
      <c r="P64" s="11"/>
      <c r="Q64" s="11">
        <v>54.098574759999998</v>
      </c>
      <c r="R64" s="11"/>
      <c r="S64" s="11"/>
      <c r="T64" s="11"/>
      <c r="U64" s="12"/>
    </row>
    <row r="65" spans="3:21" x14ac:dyDescent="0.2">
      <c r="C65" s="2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1"/>
      <c r="Q65" s="11"/>
      <c r="R65" s="11"/>
      <c r="S65" s="11"/>
      <c r="T65" s="11"/>
      <c r="U65" s="12"/>
    </row>
    <row r="66" spans="3:21" x14ac:dyDescent="0.2">
      <c r="C66" s="26"/>
      <c r="D66" s="19" t="s">
        <v>39</v>
      </c>
      <c r="E66" s="10">
        <v>48.070999999999998</v>
      </c>
      <c r="F66" s="10">
        <v>3.4000000000000002E-2</v>
      </c>
      <c r="G66" s="10">
        <v>32.354999999999997</v>
      </c>
      <c r="H66" s="10">
        <v>0.745</v>
      </c>
      <c r="I66" s="10" t="s">
        <v>31</v>
      </c>
      <c r="J66" s="10">
        <v>4.5999999999999999E-2</v>
      </c>
      <c r="K66" s="10">
        <v>15.895</v>
      </c>
      <c r="L66" s="10">
        <v>2.331</v>
      </c>
      <c r="M66" s="10">
        <v>2.8000000000000001E-2</v>
      </c>
      <c r="N66" s="10" t="s">
        <v>31</v>
      </c>
      <c r="O66" s="10">
        <v>99.504999999999995</v>
      </c>
      <c r="P66" s="11"/>
      <c r="Q66" s="11">
        <v>78.897481209999995</v>
      </c>
      <c r="R66" s="11"/>
      <c r="S66" s="11"/>
      <c r="T66" s="11"/>
      <c r="U66" s="12"/>
    </row>
    <row r="67" spans="3:21" x14ac:dyDescent="0.2">
      <c r="C67" s="2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1"/>
      <c r="Q67" s="11"/>
      <c r="R67" s="11"/>
      <c r="S67" s="11"/>
      <c r="T67" s="11"/>
      <c r="U67" s="12"/>
    </row>
    <row r="68" spans="3:21" x14ac:dyDescent="0.2">
      <c r="C68" s="26"/>
      <c r="D68" s="19" t="s">
        <v>38</v>
      </c>
      <c r="E68" s="10">
        <v>53.957000000000001</v>
      </c>
      <c r="F68" s="10">
        <v>4.8000000000000001E-2</v>
      </c>
      <c r="G68" s="10">
        <v>28.437999999999999</v>
      </c>
      <c r="H68" s="10">
        <v>0.73499999999999999</v>
      </c>
      <c r="I68" s="10" t="s">
        <v>31</v>
      </c>
      <c r="J68" s="10">
        <v>7.6999999999999999E-2</v>
      </c>
      <c r="K68" s="10">
        <v>11.381</v>
      </c>
      <c r="L68" s="10">
        <v>4.915</v>
      </c>
      <c r="M68" s="10">
        <v>8.5999999999999993E-2</v>
      </c>
      <c r="N68" s="10" t="s">
        <v>31</v>
      </c>
      <c r="O68" s="10">
        <v>99.637</v>
      </c>
      <c r="P68" s="11"/>
      <c r="Q68" s="11">
        <v>55.851284769999999</v>
      </c>
      <c r="R68" s="11"/>
      <c r="S68" s="11"/>
      <c r="T68" s="11"/>
      <c r="U68" s="12"/>
    </row>
    <row r="69" spans="3:21" x14ac:dyDescent="0.2">
      <c r="C69" s="2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  <c r="Q69" s="11"/>
      <c r="R69" s="11"/>
      <c r="S69" s="11"/>
      <c r="T69" s="11"/>
      <c r="U69" s="12"/>
    </row>
    <row r="70" spans="3:21" x14ac:dyDescent="0.2">
      <c r="C70" s="26"/>
      <c r="D70" s="19" t="s">
        <v>16</v>
      </c>
      <c r="E70" s="10">
        <v>46.16</v>
      </c>
      <c r="F70" s="10">
        <v>3.44E-2</v>
      </c>
      <c r="G70" s="10">
        <v>33.75</v>
      </c>
      <c r="H70" s="10">
        <v>0.61240000000000006</v>
      </c>
      <c r="I70" s="10" t="s">
        <v>18</v>
      </c>
      <c r="J70" s="10">
        <v>5.74E-2</v>
      </c>
      <c r="K70" s="10">
        <v>17.739999999999998</v>
      </c>
      <c r="L70" s="10">
        <v>1.52</v>
      </c>
      <c r="M70" s="10">
        <v>1.54E-2</v>
      </c>
      <c r="N70" s="10" t="s">
        <v>18</v>
      </c>
      <c r="O70" s="10">
        <v>99.92</v>
      </c>
      <c r="P70" s="11"/>
      <c r="Q70" s="11">
        <v>86.498734112748693</v>
      </c>
      <c r="R70" s="11"/>
      <c r="S70" s="11"/>
      <c r="T70" s="11"/>
      <c r="U70" s="12"/>
    </row>
    <row r="71" spans="3:21" x14ac:dyDescent="0.2">
      <c r="C71" s="26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1"/>
      <c r="Q71" s="11"/>
      <c r="R71" s="11"/>
      <c r="S71" s="11"/>
      <c r="T71" s="11"/>
      <c r="U71" s="12"/>
    </row>
    <row r="72" spans="3:21" x14ac:dyDescent="0.2">
      <c r="C72" s="26"/>
      <c r="D72" s="19" t="s">
        <v>17</v>
      </c>
      <c r="E72" s="10">
        <v>53.35</v>
      </c>
      <c r="F72" s="10">
        <v>2.7799999999999998E-2</v>
      </c>
      <c r="G72" s="10">
        <v>28.95</v>
      </c>
      <c r="H72" s="10">
        <v>0.51849999999999996</v>
      </c>
      <c r="I72" s="10" t="s">
        <v>18</v>
      </c>
      <c r="J72" s="10">
        <v>8.1299999999999997E-2</v>
      </c>
      <c r="K72" s="10">
        <v>12.33</v>
      </c>
      <c r="L72" s="10">
        <v>4.54</v>
      </c>
      <c r="M72" s="10">
        <v>7.9699999999999993E-2</v>
      </c>
      <c r="N72" s="10" t="s">
        <v>18</v>
      </c>
      <c r="O72" s="10">
        <v>99.88</v>
      </c>
      <c r="P72" s="11"/>
      <c r="Q72" s="11">
        <v>59.736613155346639</v>
      </c>
      <c r="R72" s="11"/>
      <c r="S72" s="11"/>
      <c r="T72" s="11"/>
      <c r="U72" s="12"/>
    </row>
    <row r="73" spans="3:21" x14ac:dyDescent="0.2">
      <c r="C73" s="26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  <c r="Q73" s="11"/>
      <c r="R73" s="11"/>
      <c r="S73" s="11"/>
      <c r="T73" s="11"/>
      <c r="U73" s="12"/>
    </row>
    <row r="74" spans="3:21" x14ac:dyDescent="0.2">
      <c r="C74" s="26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1"/>
      <c r="Q74" s="11"/>
      <c r="R74" s="11"/>
      <c r="S74" s="11"/>
      <c r="T74" s="11"/>
      <c r="U74" s="12"/>
    </row>
    <row r="75" spans="3:21" x14ac:dyDescent="0.2">
      <c r="C75" s="26" t="s">
        <v>9</v>
      </c>
      <c r="D75" s="19" t="s">
        <v>42</v>
      </c>
      <c r="E75" s="10">
        <v>53.732999999999997</v>
      </c>
      <c r="F75" s="10">
        <v>0.154</v>
      </c>
      <c r="G75" s="10">
        <v>0.55300000000000005</v>
      </c>
      <c r="H75" s="10">
        <v>19.41</v>
      </c>
      <c r="I75" s="10" t="s">
        <v>31</v>
      </c>
      <c r="J75" s="10">
        <v>22.89</v>
      </c>
      <c r="K75" s="10">
        <v>2.7320000000000002</v>
      </c>
      <c r="L75" s="10">
        <v>3.6999999999999998E-2</v>
      </c>
      <c r="M75" s="10">
        <v>0</v>
      </c>
      <c r="N75" s="10" t="s">
        <v>18</v>
      </c>
      <c r="O75" s="10">
        <f t="shared" ref="O75:O76" si="1">SUM(E75:N75)</f>
        <v>99.509</v>
      </c>
      <c r="P75" s="11"/>
      <c r="Q75" s="11"/>
      <c r="R75" s="11">
        <v>64.304128039999995</v>
      </c>
      <c r="S75" s="11">
        <v>69.573890304398972</v>
      </c>
      <c r="T75" s="11"/>
      <c r="U75" s="12"/>
    </row>
    <row r="76" spans="3:21" x14ac:dyDescent="0.2">
      <c r="C76" s="26"/>
      <c r="D76" s="29" t="s">
        <v>43</v>
      </c>
      <c r="E76" s="10">
        <v>51.198999999999998</v>
      </c>
      <c r="F76" s="10">
        <v>0.51300000000000001</v>
      </c>
      <c r="G76" s="10">
        <v>2.1160000000000001</v>
      </c>
      <c r="H76" s="10">
        <v>18.073</v>
      </c>
      <c r="I76" s="10" t="s">
        <v>31</v>
      </c>
      <c r="J76" s="10">
        <v>19.486000000000001</v>
      </c>
      <c r="K76" s="10">
        <v>8.1319999999999997</v>
      </c>
      <c r="L76" s="10">
        <v>0.151</v>
      </c>
      <c r="M76" s="10">
        <v>0</v>
      </c>
      <c r="N76" s="10" t="s">
        <v>18</v>
      </c>
      <c r="O76" s="10">
        <f t="shared" si="1"/>
        <v>99.67</v>
      </c>
      <c r="P76" s="11"/>
      <c r="Q76" s="11"/>
      <c r="R76" s="11">
        <v>57.561769609999999</v>
      </c>
      <c r="S76" s="11">
        <v>68.058348319163514</v>
      </c>
      <c r="T76" s="11"/>
      <c r="U76" s="12"/>
    </row>
    <row r="77" spans="3:21" x14ac:dyDescent="0.2">
      <c r="C77" s="26"/>
      <c r="D77" s="19" t="s">
        <v>16</v>
      </c>
      <c r="E77" s="10">
        <v>52.4</v>
      </c>
      <c r="F77" s="10">
        <v>0.36070000000000002</v>
      </c>
      <c r="G77" s="10">
        <v>1.4535568503304783</v>
      </c>
      <c r="H77" s="10">
        <v>18.72</v>
      </c>
      <c r="I77" s="10">
        <v>0.57499999999999996</v>
      </c>
      <c r="J77" s="10">
        <v>24.409510628905501</v>
      </c>
      <c r="K77" s="10">
        <v>1.85</v>
      </c>
      <c r="L77" s="10">
        <v>4.2900000000000001E-2</v>
      </c>
      <c r="M77" s="10">
        <v>0</v>
      </c>
      <c r="N77" s="10" t="s">
        <v>18</v>
      </c>
      <c r="O77" s="10">
        <v>99.882567479235959</v>
      </c>
      <c r="P77" s="11"/>
      <c r="Q77" s="11"/>
      <c r="R77" s="11">
        <f>0.673539399846846*100</f>
        <v>67.353939984684601</v>
      </c>
      <c r="S77" s="11">
        <v>69.919137592389419</v>
      </c>
      <c r="T77" s="11"/>
      <c r="U77" s="12"/>
    </row>
    <row r="78" spans="3:21" x14ac:dyDescent="0.2">
      <c r="C78" s="26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1"/>
      <c r="Q78" s="11"/>
      <c r="R78" s="11"/>
      <c r="S78" s="11"/>
      <c r="T78" s="11"/>
      <c r="U78" s="12"/>
    </row>
    <row r="79" spans="3:21" x14ac:dyDescent="0.2">
      <c r="C79" s="26"/>
      <c r="D79" s="19" t="s">
        <v>17</v>
      </c>
      <c r="E79" s="10">
        <v>52.88</v>
      </c>
      <c r="F79" s="10">
        <v>0.2717</v>
      </c>
      <c r="G79" s="10">
        <v>1.0172000000000001</v>
      </c>
      <c r="H79" s="10">
        <v>20.11</v>
      </c>
      <c r="I79" s="10">
        <v>0.75700000000000001</v>
      </c>
      <c r="J79" s="10">
        <v>22.61</v>
      </c>
      <c r="K79" s="10">
        <v>1.63</v>
      </c>
      <c r="L79" s="10">
        <v>0</v>
      </c>
      <c r="M79" s="10">
        <v>0</v>
      </c>
      <c r="N79" s="10" t="s">
        <v>18</v>
      </c>
      <c r="O79" s="10">
        <v>99.28</v>
      </c>
      <c r="P79" s="11"/>
      <c r="Q79" s="11"/>
      <c r="R79" s="11">
        <f>0.644843067569002*100</f>
        <v>64.484306756900196</v>
      </c>
      <c r="S79" s="11">
        <v>66.713267349960574</v>
      </c>
      <c r="T79" s="11"/>
      <c r="U79" s="12"/>
    </row>
    <row r="80" spans="3:21" x14ac:dyDescent="0.2">
      <c r="C80" s="26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1"/>
      <c r="Q80" s="11"/>
      <c r="R80" s="11"/>
      <c r="S80" s="11"/>
      <c r="T80" s="11"/>
      <c r="U80" s="12"/>
    </row>
    <row r="81" spans="3:21" x14ac:dyDescent="0.2">
      <c r="C81" s="26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1"/>
      <c r="Q81" s="11"/>
      <c r="R81" s="11"/>
      <c r="S81" s="11"/>
      <c r="T81" s="11"/>
      <c r="U81" s="12"/>
    </row>
    <row r="82" spans="3:21" x14ac:dyDescent="0.2">
      <c r="C82" s="26" t="s">
        <v>10</v>
      </c>
      <c r="D82" s="19" t="s">
        <v>37</v>
      </c>
      <c r="E82" s="10">
        <v>49.226999999999997</v>
      </c>
      <c r="F82" s="10">
        <v>1.278</v>
      </c>
      <c r="G82" s="10">
        <v>5.0759999999999996</v>
      </c>
      <c r="H82" s="10">
        <v>10.426</v>
      </c>
      <c r="I82" s="10" t="s">
        <v>31</v>
      </c>
      <c r="J82" s="10">
        <v>13.513</v>
      </c>
      <c r="K82" s="10">
        <v>20.274000000000001</v>
      </c>
      <c r="L82" s="10">
        <v>0.33900000000000002</v>
      </c>
      <c r="M82" s="10">
        <v>0</v>
      </c>
      <c r="N82" s="10" t="s">
        <v>18</v>
      </c>
      <c r="O82" s="10">
        <f t="shared" ref="O82" si="2">SUM(E82:N82)</f>
        <v>100.133</v>
      </c>
      <c r="P82" s="11"/>
      <c r="Q82" s="11"/>
      <c r="R82" s="11">
        <v>41.461226480000001</v>
      </c>
      <c r="S82" s="11">
        <v>74.98721965512479</v>
      </c>
      <c r="T82" s="11"/>
      <c r="U82" s="12"/>
    </row>
    <row r="83" spans="3:21" x14ac:dyDescent="0.2">
      <c r="C83" s="26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1"/>
      <c r="Q83" s="11"/>
      <c r="R83" s="11"/>
      <c r="S83" s="11"/>
      <c r="T83" s="11"/>
      <c r="U83" s="12"/>
    </row>
    <row r="84" spans="3:21" x14ac:dyDescent="0.2">
      <c r="C84" s="26"/>
      <c r="D84" s="19" t="s">
        <v>16</v>
      </c>
      <c r="E84" s="10">
        <v>51.59</v>
      </c>
      <c r="F84" s="10">
        <v>0.5353</v>
      </c>
      <c r="G84" s="10">
        <v>1.6395</v>
      </c>
      <c r="H84" s="10">
        <v>10.62</v>
      </c>
      <c r="I84" s="10">
        <v>0.4375</v>
      </c>
      <c r="J84" s="10">
        <v>14.77</v>
      </c>
      <c r="K84" s="10">
        <v>19.809999999999999</v>
      </c>
      <c r="L84" s="10">
        <v>0.30570000000000003</v>
      </c>
      <c r="M84" s="10">
        <v>0</v>
      </c>
      <c r="N84" s="10" t="s">
        <v>18</v>
      </c>
      <c r="O84" s="10">
        <v>99.7</v>
      </c>
      <c r="P84" s="11"/>
      <c r="Q84" s="11"/>
      <c r="R84" s="11">
        <f>0.422421174050512*100</f>
        <v>42.242117405051196</v>
      </c>
      <c r="S84" s="11">
        <v>71.257617364426522</v>
      </c>
      <c r="T84" s="11"/>
      <c r="U84" s="12"/>
    </row>
    <row r="85" spans="3:21" x14ac:dyDescent="0.2">
      <c r="C85" s="26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1"/>
      <c r="Q85" s="11"/>
      <c r="R85" s="11"/>
      <c r="S85" s="11"/>
      <c r="T85" s="11"/>
      <c r="U85" s="12"/>
    </row>
    <row r="86" spans="3:21" x14ac:dyDescent="0.2">
      <c r="C86" s="26"/>
      <c r="D86" s="19" t="s">
        <v>17</v>
      </c>
      <c r="E86" s="10">
        <v>52.15</v>
      </c>
      <c r="F86" s="10">
        <v>0.52529999999999999</v>
      </c>
      <c r="G86" s="10">
        <v>1.8068</v>
      </c>
      <c r="H86" s="10">
        <v>10.32</v>
      </c>
      <c r="I86" s="10">
        <v>0.47610000000000002</v>
      </c>
      <c r="J86" s="10">
        <v>14.61</v>
      </c>
      <c r="K86" s="10">
        <v>20.05</v>
      </c>
      <c r="L86" s="10">
        <v>0.24099999999999999</v>
      </c>
      <c r="M86" s="10">
        <v>0</v>
      </c>
      <c r="N86" s="10" t="s">
        <v>18</v>
      </c>
      <c r="O86" s="10">
        <v>100.18</v>
      </c>
      <c r="P86" s="11"/>
      <c r="Q86" s="11"/>
      <c r="R86" s="11">
        <f>0.419715446408107*100</f>
        <v>41.971544640810698</v>
      </c>
      <c r="S86" s="11">
        <v>71.620053570982932</v>
      </c>
      <c r="T86" s="11"/>
      <c r="U86" s="12"/>
    </row>
    <row r="87" spans="3:21" x14ac:dyDescent="0.2">
      <c r="C87" s="26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1"/>
      <c r="Q87" s="11"/>
      <c r="R87" s="11"/>
      <c r="S87" s="11"/>
      <c r="T87" s="11"/>
      <c r="U87" s="12"/>
    </row>
    <row r="88" spans="3:21" x14ac:dyDescent="0.2">
      <c r="C88" s="26"/>
      <c r="E88" s="10"/>
      <c r="F88" s="10"/>
      <c r="G88" s="10"/>
      <c r="I88" s="10"/>
      <c r="L88" s="10"/>
      <c r="M88" s="10"/>
      <c r="N88" s="10"/>
      <c r="O88" s="10"/>
      <c r="P88" s="11"/>
      <c r="Q88" s="11"/>
      <c r="R88" s="11"/>
      <c r="S88" s="11"/>
      <c r="T88" s="11"/>
      <c r="U88" s="13"/>
    </row>
    <row r="89" spans="3:21" x14ac:dyDescent="0.2">
      <c r="C89" s="26" t="s">
        <v>4</v>
      </c>
      <c r="D89" s="19" t="s">
        <v>36</v>
      </c>
      <c r="E89" s="10">
        <v>37.869</v>
      </c>
      <c r="F89" s="10" t="s">
        <v>18</v>
      </c>
      <c r="G89" s="10">
        <v>2.4E-2</v>
      </c>
      <c r="H89" s="10">
        <v>25.065000000000001</v>
      </c>
      <c r="I89" s="10">
        <v>0.48799999999999999</v>
      </c>
      <c r="J89" s="10">
        <v>35.722999999999999</v>
      </c>
      <c r="K89" s="10">
        <v>0.22500000000000001</v>
      </c>
      <c r="L89" s="10" t="s">
        <v>18</v>
      </c>
      <c r="M89" s="10" t="s">
        <v>18</v>
      </c>
      <c r="N89" s="10" t="s">
        <v>18</v>
      </c>
      <c r="O89" s="10">
        <v>99.397000000000006</v>
      </c>
      <c r="P89" s="11">
        <v>71.358053380000001</v>
      </c>
      <c r="Q89" s="11"/>
      <c r="R89" s="11"/>
      <c r="S89" s="11"/>
      <c r="T89" s="11"/>
      <c r="U89" s="13"/>
    </row>
    <row r="90" spans="3:21" x14ac:dyDescent="0.2">
      <c r="C90" s="26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1"/>
      <c r="Q90" s="11"/>
      <c r="R90" s="11"/>
      <c r="S90" s="11"/>
      <c r="T90" s="11"/>
      <c r="U90" s="13"/>
    </row>
    <row r="91" spans="3:21" x14ac:dyDescent="0.2">
      <c r="C91" s="26"/>
      <c r="D91" s="19" t="s">
        <v>44</v>
      </c>
      <c r="E91" s="10">
        <v>36.44</v>
      </c>
      <c r="F91" s="10" t="s">
        <v>18</v>
      </c>
      <c r="G91" s="10" t="s">
        <v>18</v>
      </c>
      <c r="H91" s="10">
        <v>30.48</v>
      </c>
      <c r="I91" s="10">
        <v>0.61329999999999996</v>
      </c>
      <c r="J91" s="10">
        <v>32.18617739002525</v>
      </c>
      <c r="K91" s="10">
        <v>0.16339999999999999</v>
      </c>
      <c r="L91" s="10" t="s">
        <v>18</v>
      </c>
      <c r="M91" s="10" t="s">
        <v>18</v>
      </c>
      <c r="N91" s="10" t="s">
        <v>18</v>
      </c>
      <c r="O91" s="10">
        <v>99.925744371745395</v>
      </c>
      <c r="P91" s="11">
        <f>0.64847938754315*100</f>
        <v>64.84793875431501</v>
      </c>
      <c r="Q91" s="11"/>
      <c r="R91" s="11"/>
      <c r="S91" s="11"/>
      <c r="T91" s="11"/>
      <c r="U91" s="13"/>
    </row>
    <row r="92" spans="3:21" x14ac:dyDescent="0.2">
      <c r="C92" s="26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1"/>
      <c r="Q92" s="11"/>
      <c r="R92" s="11"/>
      <c r="S92" s="11"/>
      <c r="T92" s="11"/>
      <c r="U92" s="13"/>
    </row>
    <row r="93" spans="3:21" x14ac:dyDescent="0.2">
      <c r="C93" s="26"/>
      <c r="D93" s="19" t="s">
        <v>45</v>
      </c>
      <c r="E93" s="10">
        <v>38.32</v>
      </c>
      <c r="F93" s="18" t="s">
        <v>18</v>
      </c>
      <c r="G93" s="18" t="s">
        <v>18</v>
      </c>
      <c r="H93" s="10">
        <v>22.87</v>
      </c>
      <c r="I93" s="10">
        <v>0.41460000000000002</v>
      </c>
      <c r="J93" s="10">
        <v>38.789007658900502</v>
      </c>
      <c r="K93" s="10">
        <v>0.14810000000000001</v>
      </c>
      <c r="L93" s="10" t="s">
        <v>18</v>
      </c>
      <c r="M93" s="10" t="s">
        <v>18</v>
      </c>
      <c r="N93" s="10" t="s">
        <v>18</v>
      </c>
      <c r="O93" s="10">
        <v>100.60210765890049</v>
      </c>
      <c r="P93" s="11">
        <f>0.748040059723928*100</f>
        <v>74.804005972392801</v>
      </c>
      <c r="Q93" s="11"/>
      <c r="R93" s="11"/>
      <c r="S93" s="11"/>
      <c r="T93" s="11"/>
      <c r="U93" s="13"/>
    </row>
    <row r="94" spans="3:21" x14ac:dyDescent="0.2">
      <c r="C94" s="26"/>
      <c r="E94" s="10"/>
      <c r="F94" s="10"/>
      <c r="G94" s="10"/>
      <c r="H94" s="18"/>
      <c r="I94" s="10"/>
      <c r="J94" s="10"/>
      <c r="K94" s="10"/>
      <c r="L94" s="10"/>
      <c r="M94" s="10"/>
      <c r="N94" s="10"/>
      <c r="O94" s="10"/>
      <c r="P94" s="11"/>
      <c r="Q94" s="11"/>
      <c r="R94" s="11"/>
      <c r="S94" s="11"/>
      <c r="T94" s="11"/>
      <c r="U94" s="13"/>
    </row>
    <row r="95" spans="3:21" x14ac:dyDescent="0.2">
      <c r="C95" s="26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1"/>
      <c r="Q95" s="11"/>
      <c r="R95" s="11"/>
      <c r="S95" s="11"/>
      <c r="T95" s="11"/>
      <c r="U95" s="13"/>
    </row>
    <row r="96" spans="3:21" x14ac:dyDescent="0.2">
      <c r="C96" s="26" t="s">
        <v>11</v>
      </c>
      <c r="D96" s="19" t="s">
        <v>36</v>
      </c>
      <c r="E96" s="10">
        <v>0.156</v>
      </c>
      <c r="F96" s="10">
        <v>14.106</v>
      </c>
      <c r="G96" s="10">
        <v>2.8580000000000001</v>
      </c>
      <c r="H96" s="10">
        <v>73.144667553133999</v>
      </c>
      <c r="I96" s="10">
        <v>0.53700000000000003</v>
      </c>
      <c r="J96" s="10">
        <v>2.1480000000000001</v>
      </c>
      <c r="K96" s="10">
        <v>0.11600000000000001</v>
      </c>
      <c r="L96" s="10" t="s">
        <v>31</v>
      </c>
      <c r="M96" s="10" t="s">
        <v>18</v>
      </c>
      <c r="N96" s="10" t="s">
        <v>18</v>
      </c>
      <c r="O96" s="10">
        <f>SUM(E96:L96)</f>
        <v>93.065667553134006</v>
      </c>
      <c r="P96" s="11"/>
      <c r="Q96" s="11"/>
      <c r="R96" s="11"/>
      <c r="S96" s="11">
        <v>11.957928472778208</v>
      </c>
      <c r="T96" s="11">
        <v>70.80766043421167</v>
      </c>
      <c r="U96" s="13">
        <v>0.64169225368410276</v>
      </c>
    </row>
    <row r="97" spans="3:21" x14ac:dyDescent="0.2">
      <c r="C97" s="26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1"/>
      <c r="Q97" s="11"/>
      <c r="R97" s="11"/>
      <c r="S97" s="11"/>
      <c r="T97" s="11"/>
      <c r="U97" s="13"/>
    </row>
    <row r="98" spans="3:21" x14ac:dyDescent="0.2">
      <c r="C98" s="26"/>
      <c r="D98" s="19" t="s">
        <v>47</v>
      </c>
      <c r="E98" s="10">
        <v>8.2900000000000001E-2</v>
      </c>
      <c r="F98" s="10">
        <v>13.386799999999999</v>
      </c>
      <c r="G98" s="10">
        <v>3.31</v>
      </c>
      <c r="H98" s="10">
        <v>74.906300000000002</v>
      </c>
      <c r="I98" s="10">
        <v>0.53180000000000005</v>
      </c>
      <c r="J98" s="10">
        <v>2.8104</v>
      </c>
      <c r="K98" s="10" t="s">
        <v>31</v>
      </c>
      <c r="L98" s="10" t="s">
        <v>31</v>
      </c>
      <c r="M98" s="10" t="s">
        <v>31</v>
      </c>
      <c r="N98" s="10" t="s">
        <v>31</v>
      </c>
      <c r="O98" s="10">
        <f>SUM(E98:N98)</f>
        <v>95.028200000000012</v>
      </c>
      <c r="P98" s="11"/>
      <c r="Q98" s="11"/>
      <c r="R98" s="11"/>
      <c r="S98" s="11">
        <v>11.378845324327022</v>
      </c>
      <c r="T98" s="11">
        <v>88.497656538110533</v>
      </c>
      <c r="U98" s="13">
        <v>0.37145162243798346</v>
      </c>
    </row>
    <row r="99" spans="3:21" x14ac:dyDescent="0.2">
      <c r="C99" s="26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1"/>
      <c r="Q99" s="11"/>
      <c r="R99" s="11"/>
      <c r="S99" s="11"/>
      <c r="T99" s="11"/>
      <c r="U99" s="13"/>
    </row>
    <row r="100" spans="3:21" x14ac:dyDescent="0.2">
      <c r="C100" s="27"/>
      <c r="D100" s="28" t="s">
        <v>46</v>
      </c>
      <c r="E100" s="14">
        <v>5.4899999999999997E-2</v>
      </c>
      <c r="F100" s="14">
        <v>6.976</v>
      </c>
      <c r="G100" s="14">
        <v>5.9880000000000004</v>
      </c>
      <c r="H100" s="14">
        <v>76.532600000000002</v>
      </c>
      <c r="I100" s="14">
        <v>0.32950000000000002</v>
      </c>
      <c r="J100" s="14">
        <v>3.8654000000000002</v>
      </c>
      <c r="K100" s="14" t="s">
        <v>31</v>
      </c>
      <c r="L100" s="14" t="s">
        <v>31</v>
      </c>
      <c r="M100" s="14" t="s">
        <v>31</v>
      </c>
      <c r="N100" s="14" t="s">
        <v>31</v>
      </c>
      <c r="O100" s="14">
        <f>SUM(E100:N100)</f>
        <v>93.746399999999994</v>
      </c>
      <c r="P100" s="15"/>
      <c r="Q100" s="15"/>
      <c r="R100" s="15"/>
      <c r="S100" s="15">
        <v>17.733072024688443</v>
      </c>
      <c r="T100" s="15">
        <v>84.079346502183455</v>
      </c>
      <c r="U100" s="16">
        <v>0.19106140532972649</v>
      </c>
    </row>
    <row r="101" spans="3:21" x14ac:dyDescent="0.2"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30"/>
      <c r="Q101" s="30"/>
      <c r="R101" s="30"/>
      <c r="S101" s="30"/>
      <c r="T101" s="30"/>
      <c r="U101" s="31"/>
    </row>
    <row r="104" spans="3:21" x14ac:dyDescent="0.2">
      <c r="C104" s="19" t="s">
        <v>48</v>
      </c>
    </row>
    <row r="105" spans="3:21" x14ac:dyDescent="0.2">
      <c r="C105" s="19" t="s">
        <v>49</v>
      </c>
    </row>
    <row r="106" spans="3:21" x14ac:dyDescent="0.2">
      <c r="C106" s="1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Beitris Morrison Evans</cp:lastModifiedBy>
  <dcterms:created xsi:type="dcterms:W3CDTF">2022-08-26T11:13:44Z</dcterms:created>
  <dcterms:modified xsi:type="dcterms:W3CDTF">2025-04-25T11:16:04Z</dcterms:modified>
</cp:coreProperties>
</file>